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Estelle\CcM-AOO-B26-00157 Fourniture de plaques SI\2-DRAFT\DCE\"/>
    </mc:Choice>
  </mc:AlternateContent>
  <xr:revisionPtr revIDLastSave="0" documentId="13_ncr:1_{6129C796-10FC-453E-B867-7727E333FD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_FilterDatabase" localSheetId="0" hidden="1">Feuil1!$A$5:$E$30</definedName>
    <definedName name="_xlnm.Print_Area" localSheetId="0">Feuil1!$A$1:$H$36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1" l="1"/>
  <c r="I23" i="1"/>
  <c r="I24" i="1"/>
  <c r="I25" i="1"/>
  <c r="I26" i="1"/>
  <c r="I27" i="1"/>
  <c r="G23" i="1"/>
  <c r="H23" i="1" s="1"/>
  <c r="G24" i="1"/>
  <c r="H24" i="1" s="1"/>
  <c r="G25" i="1"/>
  <c r="H25" i="1" s="1"/>
  <c r="G26" i="1"/>
  <c r="H26" i="1" s="1"/>
  <c r="G27" i="1"/>
  <c r="H27" i="1" s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8" i="1"/>
  <c r="G6" i="1"/>
  <c r="H18" i="1" l="1"/>
  <c r="I18" i="1"/>
  <c r="H15" i="1"/>
  <c r="I15" i="1"/>
  <c r="H6" i="1"/>
  <c r="I6" i="1"/>
  <c r="H28" i="1"/>
  <c r="I28" i="1"/>
  <c r="H10" i="1"/>
  <c r="I10" i="1"/>
  <c r="H21" i="1"/>
  <c r="I21" i="1"/>
  <c r="H9" i="1"/>
  <c r="I9" i="1"/>
  <c r="H17" i="1"/>
  <c r="I17" i="1"/>
  <c r="H13" i="1"/>
  <c r="I13" i="1"/>
  <c r="H11" i="1"/>
  <c r="I11" i="1"/>
  <c r="H20" i="1"/>
  <c r="I20" i="1"/>
  <c r="H8" i="1"/>
  <c r="I8" i="1"/>
  <c r="H16" i="1"/>
  <c r="I16" i="1"/>
  <c r="H14" i="1"/>
  <c r="I14" i="1"/>
  <c r="H12" i="1"/>
  <c r="I12" i="1"/>
  <c r="H22" i="1"/>
  <c r="I22" i="1"/>
  <c r="H19" i="1"/>
  <c r="I19" i="1"/>
  <c r="H7" i="1"/>
  <c r="I7" i="1"/>
  <c r="G29" i="1"/>
  <c r="H29" i="1" l="1"/>
  <c r="I29" i="1"/>
</calcChain>
</file>

<file path=xl/sharedStrings.xml><?xml version="1.0" encoding="utf-8"?>
<sst xmlns="http://schemas.openxmlformats.org/spreadsheetml/2006/main" count="39" uniqueCount="39">
  <si>
    <t>Diamètre en mm</t>
  </si>
  <si>
    <t>Désignation</t>
  </si>
  <si>
    <t>Lot</t>
  </si>
  <si>
    <t>Total pour 3 ans</t>
  </si>
  <si>
    <t>TOTAL</t>
  </si>
  <si>
    <t>Montant pour 1 an</t>
  </si>
  <si>
    <t>* Quantités données à titre indicatif, sans valeur contractuelle</t>
  </si>
  <si>
    <t xml:space="preserve">Estimation des quantités prévisionnelles* </t>
  </si>
  <si>
    <r>
      <rPr>
        <b/>
        <sz val="11"/>
        <color rgb="FF000000"/>
        <rFont val="Arial"/>
        <family val="2"/>
      </rPr>
      <t>Délais de livraison</t>
    </r>
    <r>
      <rPr>
        <sz val="11"/>
        <color rgb="FF000000"/>
        <rFont val="Arial"/>
        <family val="2"/>
      </rPr>
      <t xml:space="preserve">
(en semaines 
ou en mois)</t>
    </r>
  </si>
  <si>
    <t>Nom et cachet de la société :</t>
  </si>
  <si>
    <t>Prix unitaires et délais à renseigner par le soumissionnaire</t>
  </si>
  <si>
    <t>Montant estimatif par lot, en euros HT</t>
  </si>
  <si>
    <t>Date, et Nom et signature du représentant de la société :</t>
  </si>
  <si>
    <t>ANNEXE N° 3 AU REGLEMENT DE CONSULTATION : TABLEAUX DE DECOMPOSITION DE PRIX DES LOTS DE PLAQUES SILICIUM</t>
  </si>
  <si>
    <r>
      <rPr>
        <b/>
        <sz val="11"/>
        <color rgb="FF000000"/>
        <rFont val="Arial"/>
        <family val="2"/>
      </rPr>
      <t>Prix unitaires</t>
    </r>
    <r>
      <rPr>
        <sz val="11"/>
        <color rgb="FF000000"/>
        <rFont val="Arial"/>
        <family val="2"/>
      </rPr>
      <t xml:space="preserve">
en euros HT</t>
    </r>
  </si>
  <si>
    <t>100MM_SILICIUM_P_MONITOR_CZ(100)_525UM_14-20OHM</t>
  </si>
  <si>
    <t>200MM_SILICIUM_P_MONITOR_CZ_(100)_725UM_1-50OHM</t>
  </si>
  <si>
    <t>200MM_SILICIUM_P_MONITOR-2-SUP-QUAL_(100)_725UM_1-50OHM</t>
  </si>
  <si>
    <t>200MM_SILICIUM_P_MONITOR_CZ_(100)_725UM_5-20OHM_DSP_TTV-INF1UM</t>
  </si>
  <si>
    <t>200MM_SILICIUM_P+_FR_MONITOR_CZ_(100)_725UM_0.01-0.02OHM</t>
  </si>
  <si>
    <t>200MM_SILICIUM_P_MONITOR_CZ_(111)_1000UM_3-20OHM</t>
  </si>
  <si>
    <t>200MM_SILICIUM_P_MONITOR_CZ_(111)_1000UM_INFERIEUR_5MILLIOHM</t>
  </si>
  <si>
    <t>200MM_SILICIUM_P-_HR_PRIME_CZ_(100)_725UM_1000-99999OHM</t>
  </si>
  <si>
    <t>200MM_SILICIUM_P_PRIME_CZ_(100)_725UM_5-10OHM</t>
  </si>
  <si>
    <t>200MM_SILICIUM_N_PRIME_CZ_(100)_3-6OHM_725UM</t>
  </si>
  <si>
    <t>200MM_RESERVE_SILICIUM_P_CZ_(111)_725UM_SUP5KOHM</t>
  </si>
  <si>
    <t>200MM_RESERVE_SILICIUM_FZ(100)_725UM_SUP8000_OHM</t>
  </si>
  <si>
    <t>200MM_RESERVE_SI_FZ_INTRINSIC(100)_725UM_SUP20000_OHM</t>
  </si>
  <si>
    <t>300MM_SILICIUM_P_MONITOR_CZ_(100)_775UM_1-100OHM_DSP</t>
  </si>
  <si>
    <t xml:space="preserve">300MM_SILICIUM_P_MONITOR_CZ_(100)_775UM_1-100OHM_DSP_SIO2_100NM </t>
  </si>
  <si>
    <t>300MM_SILICIUM_P_MONITOR-2-SUP-QUAL_(100)_725UM_1-100OHM</t>
  </si>
  <si>
    <t>300MM_SILICIUM_P_MONITOR_3_(100)_775UM_1-100OHM_DSP</t>
  </si>
  <si>
    <t>300MM_SILICIUM_TEST_GRADE_700UM_800UM</t>
  </si>
  <si>
    <t>300MM_SILICIUM_P_PRIME_CZ_(100)_775UM_10-20OHM_DSP</t>
  </si>
  <si>
    <t>300MM_SILICIUM_N_PRIME_CZ_(100)_775UM_20-60OHM_DSP</t>
  </si>
  <si>
    <t>300MM_SILICIUM_P_(111)_775UM_0.001-0.005_OHM</t>
  </si>
  <si>
    <t>300MM_SILICIUM_P_(111)_1000UM_0.001-0.005_OHM</t>
  </si>
  <si>
    <t>300MM_SILICIUM_P_(111)_1500UM_0.001-0.005_OHM</t>
  </si>
  <si>
    <t>Total pour 4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</si>
</sst>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right" vertical="center"/>
    </xf>
    <xf numFmtId="4" fontId="6" fillId="2" borderId="3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3" fontId="2" fillId="0" borderId="6" xfId="0" applyNumberFormat="1" applyFont="1" applyBorder="1" applyAlignment="1">
      <alignment horizontal="right" vertical="center" wrapText="1"/>
    </xf>
    <xf numFmtId="0" fontId="6" fillId="3" borderId="10" xfId="0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7" fillId="0" borderId="16" xfId="1" applyFont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7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vertical="center"/>
    </xf>
    <xf numFmtId="0" fontId="7" fillId="0" borderId="16" xfId="1" applyFont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justify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stock annuel" xfId="1" xr:uid="{042DC5A3-BB4D-44CC-9561-E8B0FD6B6B63}"/>
  </cellStyles>
  <dxfs count="0"/>
  <tableStyles count="0" defaultTableStyle="TableStyleMedium2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zoomScale="60" zoomScaleNormal="60" workbookViewId="0">
      <selection activeCell="A5" sqref="A5"/>
    </sheetView>
  </sheetViews>
  <sheetFormatPr baseColWidth="10" defaultRowHeight="14.25" customHeight="1" x14ac:dyDescent="0.2"/>
  <cols>
    <col min="1" max="1" width="7.28515625" style="2" customWidth="1"/>
    <col min="2" max="2" width="13.5703125" style="2" customWidth="1"/>
    <col min="3" max="3" width="92.28515625" style="2" customWidth="1"/>
    <col min="4" max="4" width="22.5703125" style="2" customWidth="1"/>
    <col min="5" max="8" width="20.7109375" style="2" customWidth="1"/>
    <col min="9" max="9" width="20.28515625" style="2" customWidth="1"/>
    <col min="10" max="16384" width="11.42578125" style="2"/>
  </cols>
  <sheetData>
    <row r="1" spans="1:9" ht="31.5" customHeight="1" x14ac:dyDescent="0.25">
      <c r="A1" s="23" t="s">
        <v>13</v>
      </c>
      <c r="B1" s="23"/>
      <c r="C1" s="23"/>
      <c r="D1" s="23"/>
      <c r="E1" s="23"/>
      <c r="F1" s="23"/>
      <c r="G1" s="23"/>
      <c r="H1" s="23"/>
    </row>
    <row r="2" spans="1:9" ht="14.25" customHeight="1" x14ac:dyDescent="0.25">
      <c r="A2" s="10"/>
      <c r="B2" s="10"/>
      <c r="C2" s="10"/>
      <c r="D2" s="10"/>
      <c r="E2" s="10"/>
      <c r="F2" s="10"/>
      <c r="G2" s="10"/>
      <c r="H2" s="10"/>
    </row>
    <row r="3" spans="1:9" ht="14.25" customHeight="1" thickBot="1" x14ac:dyDescent="0.25">
      <c r="A3" s="19"/>
      <c r="B3" s="2" t="s">
        <v>10</v>
      </c>
    </row>
    <row r="4" spans="1:9" ht="28.5" customHeight="1" thickBot="1" x14ac:dyDescent="0.25">
      <c r="G4" s="20" t="s">
        <v>11</v>
      </c>
      <c r="H4" s="31"/>
      <c r="I4" s="32"/>
    </row>
    <row r="5" spans="1:9" s="3" customFormat="1" ht="90.75" customHeight="1" thickBot="1" x14ac:dyDescent="0.25">
      <c r="A5" s="33" t="s">
        <v>2</v>
      </c>
      <c r="B5" s="34" t="s">
        <v>0</v>
      </c>
      <c r="C5" s="35" t="s">
        <v>1</v>
      </c>
      <c r="D5" s="36" t="s">
        <v>7</v>
      </c>
      <c r="E5" s="37" t="s">
        <v>14</v>
      </c>
      <c r="F5" s="12" t="s">
        <v>8</v>
      </c>
      <c r="G5" s="4" t="s">
        <v>5</v>
      </c>
      <c r="H5" s="5" t="s">
        <v>3</v>
      </c>
      <c r="I5" s="5" t="s">
        <v>38</v>
      </c>
    </row>
    <row r="6" spans="1:9" ht="19.5" customHeight="1" thickBot="1" x14ac:dyDescent="0.25">
      <c r="A6" s="24">
        <v>1</v>
      </c>
      <c r="B6" s="25">
        <v>100</v>
      </c>
      <c r="C6" s="26" t="s">
        <v>15</v>
      </c>
      <c r="D6" s="24">
        <v>2000</v>
      </c>
      <c r="E6" s="13">
        <v>0</v>
      </c>
      <c r="F6" s="14"/>
      <c r="G6" s="6">
        <f>D6*E6</f>
        <v>0</v>
      </c>
      <c r="H6" s="7">
        <f>G6*3</f>
        <v>0</v>
      </c>
      <c r="I6" s="7">
        <f>G6*4</f>
        <v>0</v>
      </c>
    </row>
    <row r="7" spans="1:9" ht="19.5" customHeight="1" thickBot="1" x14ac:dyDescent="0.25">
      <c r="A7" s="24">
        <v>2</v>
      </c>
      <c r="B7" s="25">
        <v>200</v>
      </c>
      <c r="C7" s="26" t="s">
        <v>16</v>
      </c>
      <c r="D7" s="24">
        <v>50000</v>
      </c>
      <c r="E7" s="13">
        <v>0</v>
      </c>
      <c r="F7" s="15"/>
      <c r="G7" s="6">
        <f t="shared" ref="G7:G28" si="0">D7*E7</f>
        <v>0</v>
      </c>
      <c r="H7" s="7">
        <f t="shared" ref="H7:H28" si="1">G7*3</f>
        <v>0</v>
      </c>
      <c r="I7" s="7">
        <f t="shared" ref="I7:I28" si="2">G7*4</f>
        <v>0</v>
      </c>
    </row>
    <row r="8" spans="1:9" ht="19.5" customHeight="1" thickBot="1" x14ac:dyDescent="0.25">
      <c r="A8" s="24">
        <v>3</v>
      </c>
      <c r="B8" s="25">
        <v>200</v>
      </c>
      <c r="C8" s="27" t="s">
        <v>17</v>
      </c>
      <c r="D8" s="24">
        <v>200</v>
      </c>
      <c r="E8" s="13">
        <v>0</v>
      </c>
      <c r="F8" s="16"/>
      <c r="G8" s="6">
        <f t="shared" si="0"/>
        <v>0</v>
      </c>
      <c r="H8" s="7">
        <f t="shared" si="1"/>
        <v>0</v>
      </c>
      <c r="I8" s="7">
        <f t="shared" si="2"/>
        <v>0</v>
      </c>
    </row>
    <row r="9" spans="1:9" ht="19.5" customHeight="1" thickBot="1" x14ac:dyDescent="0.25">
      <c r="A9" s="24">
        <v>4</v>
      </c>
      <c r="B9" s="25">
        <v>200</v>
      </c>
      <c r="C9" s="28" t="s">
        <v>18</v>
      </c>
      <c r="D9" s="24">
        <v>1500</v>
      </c>
      <c r="E9" s="13">
        <v>0</v>
      </c>
      <c r="F9" s="16"/>
      <c r="G9" s="6">
        <f t="shared" si="0"/>
        <v>0</v>
      </c>
      <c r="H9" s="7">
        <f t="shared" si="1"/>
        <v>0</v>
      </c>
      <c r="I9" s="7">
        <f t="shared" si="2"/>
        <v>0</v>
      </c>
    </row>
    <row r="10" spans="1:9" ht="19.5" customHeight="1" thickBot="1" x14ac:dyDescent="0.25">
      <c r="A10" s="24">
        <v>5</v>
      </c>
      <c r="B10" s="25">
        <v>200</v>
      </c>
      <c r="C10" s="26" t="s">
        <v>19</v>
      </c>
      <c r="D10" s="24">
        <v>1000</v>
      </c>
      <c r="E10" s="13">
        <v>0</v>
      </c>
      <c r="F10" s="16"/>
      <c r="G10" s="6">
        <f t="shared" si="0"/>
        <v>0</v>
      </c>
      <c r="H10" s="7">
        <f t="shared" si="1"/>
        <v>0</v>
      </c>
      <c r="I10" s="7">
        <f t="shared" si="2"/>
        <v>0</v>
      </c>
    </row>
    <row r="11" spans="1:9" ht="19.5" customHeight="1" thickBot="1" x14ac:dyDescent="0.25">
      <c r="A11" s="24">
        <v>6</v>
      </c>
      <c r="B11" s="25">
        <v>200</v>
      </c>
      <c r="C11" s="27" t="s">
        <v>20</v>
      </c>
      <c r="D11" s="24">
        <v>400</v>
      </c>
      <c r="E11" s="13">
        <v>0</v>
      </c>
      <c r="F11" s="16"/>
      <c r="G11" s="6">
        <f t="shared" si="0"/>
        <v>0</v>
      </c>
      <c r="H11" s="7">
        <f t="shared" si="1"/>
        <v>0</v>
      </c>
      <c r="I11" s="7">
        <f t="shared" si="2"/>
        <v>0</v>
      </c>
    </row>
    <row r="12" spans="1:9" ht="19.5" customHeight="1" thickBot="1" x14ac:dyDescent="0.25">
      <c r="A12" s="24">
        <v>7</v>
      </c>
      <c r="B12" s="25">
        <v>200</v>
      </c>
      <c r="C12" s="27" t="s">
        <v>21</v>
      </c>
      <c r="D12" s="24">
        <v>700</v>
      </c>
      <c r="E12" s="13">
        <v>0</v>
      </c>
      <c r="F12" s="16"/>
      <c r="G12" s="6">
        <f t="shared" si="0"/>
        <v>0</v>
      </c>
      <c r="H12" s="7">
        <f t="shared" si="1"/>
        <v>0</v>
      </c>
      <c r="I12" s="7">
        <f t="shared" si="2"/>
        <v>0</v>
      </c>
    </row>
    <row r="13" spans="1:9" ht="19.5" customHeight="1" thickBot="1" x14ac:dyDescent="0.25">
      <c r="A13" s="24">
        <v>8</v>
      </c>
      <c r="B13" s="25">
        <v>200</v>
      </c>
      <c r="C13" s="26" t="s">
        <v>22</v>
      </c>
      <c r="D13" s="24">
        <v>450</v>
      </c>
      <c r="E13" s="13">
        <v>0</v>
      </c>
      <c r="F13" s="16"/>
      <c r="G13" s="6">
        <f t="shared" si="0"/>
        <v>0</v>
      </c>
      <c r="H13" s="7">
        <f t="shared" si="1"/>
        <v>0</v>
      </c>
      <c r="I13" s="7">
        <f t="shared" si="2"/>
        <v>0</v>
      </c>
    </row>
    <row r="14" spans="1:9" ht="19.5" customHeight="1" thickBot="1" x14ac:dyDescent="0.25">
      <c r="A14" s="24">
        <v>9</v>
      </c>
      <c r="B14" s="25">
        <v>200</v>
      </c>
      <c r="C14" s="26" t="s">
        <v>23</v>
      </c>
      <c r="D14" s="24">
        <v>700</v>
      </c>
      <c r="E14" s="13">
        <v>0</v>
      </c>
      <c r="F14" s="16"/>
      <c r="G14" s="6">
        <f t="shared" si="0"/>
        <v>0</v>
      </c>
      <c r="H14" s="7">
        <f t="shared" si="1"/>
        <v>0</v>
      </c>
      <c r="I14" s="7">
        <f t="shared" si="2"/>
        <v>0</v>
      </c>
    </row>
    <row r="15" spans="1:9" ht="19.5" customHeight="1" thickBot="1" x14ac:dyDescent="0.25">
      <c r="A15" s="24">
        <v>10</v>
      </c>
      <c r="B15" s="25">
        <v>200</v>
      </c>
      <c r="C15" s="29" t="s">
        <v>24</v>
      </c>
      <c r="D15" s="24">
        <v>300</v>
      </c>
      <c r="E15" s="13">
        <v>0</v>
      </c>
      <c r="F15" s="16"/>
      <c r="G15" s="6">
        <f t="shared" si="0"/>
        <v>0</v>
      </c>
      <c r="H15" s="7">
        <f t="shared" si="1"/>
        <v>0</v>
      </c>
      <c r="I15" s="7">
        <f t="shared" si="2"/>
        <v>0</v>
      </c>
    </row>
    <row r="16" spans="1:9" ht="20.100000000000001" customHeight="1" thickBot="1" x14ac:dyDescent="0.25">
      <c r="A16" s="24">
        <v>11</v>
      </c>
      <c r="B16" s="25">
        <v>200</v>
      </c>
      <c r="C16" s="27" t="s">
        <v>25</v>
      </c>
      <c r="D16" s="24">
        <v>200</v>
      </c>
      <c r="E16" s="13">
        <v>0</v>
      </c>
      <c r="F16" s="16"/>
      <c r="G16" s="6">
        <f t="shared" si="0"/>
        <v>0</v>
      </c>
      <c r="H16" s="7">
        <f t="shared" si="1"/>
        <v>0</v>
      </c>
      <c r="I16" s="7">
        <f t="shared" si="2"/>
        <v>0</v>
      </c>
    </row>
    <row r="17" spans="1:9" ht="20.100000000000001" customHeight="1" thickBot="1" x14ac:dyDescent="0.25">
      <c r="A17" s="24">
        <v>12</v>
      </c>
      <c r="B17" s="25">
        <v>200</v>
      </c>
      <c r="C17" s="27" t="s">
        <v>26</v>
      </c>
      <c r="D17" s="24">
        <v>800</v>
      </c>
      <c r="E17" s="13">
        <v>0</v>
      </c>
      <c r="F17" s="16"/>
      <c r="G17" s="6">
        <f t="shared" si="0"/>
        <v>0</v>
      </c>
      <c r="H17" s="7">
        <f t="shared" si="1"/>
        <v>0</v>
      </c>
      <c r="I17" s="7">
        <f t="shared" si="2"/>
        <v>0</v>
      </c>
    </row>
    <row r="18" spans="1:9" ht="20.100000000000001" customHeight="1" thickBot="1" x14ac:dyDescent="0.25">
      <c r="A18" s="24">
        <v>13</v>
      </c>
      <c r="B18" s="25">
        <v>200</v>
      </c>
      <c r="C18" s="28" t="s">
        <v>27</v>
      </c>
      <c r="D18" s="24">
        <v>300</v>
      </c>
      <c r="E18" s="13">
        <v>0</v>
      </c>
      <c r="F18" s="16"/>
      <c r="G18" s="6">
        <f t="shared" si="0"/>
        <v>0</v>
      </c>
      <c r="H18" s="7">
        <f t="shared" si="1"/>
        <v>0</v>
      </c>
      <c r="I18" s="7">
        <f t="shared" si="2"/>
        <v>0</v>
      </c>
    </row>
    <row r="19" spans="1:9" ht="20.100000000000001" customHeight="1" thickBot="1" x14ac:dyDescent="0.25">
      <c r="A19" s="24">
        <v>14</v>
      </c>
      <c r="B19" s="25">
        <v>300</v>
      </c>
      <c r="C19" s="26" t="s">
        <v>28</v>
      </c>
      <c r="D19" s="24">
        <v>40000</v>
      </c>
      <c r="E19" s="13">
        <v>0</v>
      </c>
      <c r="F19" s="16"/>
      <c r="G19" s="6">
        <f t="shared" si="0"/>
        <v>0</v>
      </c>
      <c r="H19" s="7">
        <f t="shared" si="1"/>
        <v>0</v>
      </c>
      <c r="I19" s="7">
        <f t="shared" si="2"/>
        <v>0</v>
      </c>
    </row>
    <row r="20" spans="1:9" ht="20.100000000000001" customHeight="1" thickBot="1" x14ac:dyDescent="0.25">
      <c r="A20" s="24">
        <v>15</v>
      </c>
      <c r="B20" s="25">
        <v>300</v>
      </c>
      <c r="C20" s="30" t="s">
        <v>29</v>
      </c>
      <c r="D20" s="24">
        <v>5000</v>
      </c>
      <c r="E20" s="13">
        <v>0</v>
      </c>
      <c r="F20" s="16"/>
      <c r="G20" s="6">
        <f t="shared" si="0"/>
        <v>0</v>
      </c>
      <c r="H20" s="7">
        <f t="shared" si="1"/>
        <v>0</v>
      </c>
      <c r="I20" s="7">
        <f t="shared" si="2"/>
        <v>0</v>
      </c>
    </row>
    <row r="21" spans="1:9" ht="20.100000000000001" customHeight="1" thickBot="1" x14ac:dyDescent="0.25">
      <c r="A21" s="24">
        <v>16</v>
      </c>
      <c r="B21" s="25">
        <v>300</v>
      </c>
      <c r="C21" s="26" t="s">
        <v>30</v>
      </c>
      <c r="D21" s="24">
        <v>500</v>
      </c>
      <c r="E21" s="13">
        <v>0</v>
      </c>
      <c r="F21" s="16"/>
      <c r="G21" s="6">
        <f t="shared" si="0"/>
        <v>0</v>
      </c>
      <c r="H21" s="7">
        <f t="shared" si="1"/>
        <v>0</v>
      </c>
      <c r="I21" s="7">
        <f t="shared" si="2"/>
        <v>0</v>
      </c>
    </row>
    <row r="22" spans="1:9" ht="20.100000000000001" customHeight="1" thickBot="1" x14ac:dyDescent="0.25">
      <c r="A22" s="24">
        <v>17</v>
      </c>
      <c r="B22" s="25">
        <v>300</v>
      </c>
      <c r="C22" s="27" t="s">
        <v>31</v>
      </c>
      <c r="D22" s="24">
        <v>500</v>
      </c>
      <c r="E22" s="13">
        <v>0</v>
      </c>
      <c r="F22" s="16"/>
      <c r="G22" s="6">
        <f t="shared" si="0"/>
        <v>0</v>
      </c>
      <c r="H22" s="7">
        <f t="shared" si="1"/>
        <v>0</v>
      </c>
      <c r="I22" s="7">
        <f t="shared" si="2"/>
        <v>0</v>
      </c>
    </row>
    <row r="23" spans="1:9" ht="20.100000000000001" customHeight="1" thickBot="1" x14ac:dyDescent="0.25">
      <c r="A23" s="24">
        <v>18</v>
      </c>
      <c r="B23" s="25">
        <v>300</v>
      </c>
      <c r="C23" s="27" t="s">
        <v>32</v>
      </c>
      <c r="D23" s="24">
        <v>5000</v>
      </c>
      <c r="E23" s="13">
        <v>0</v>
      </c>
      <c r="F23" s="16"/>
      <c r="G23" s="6">
        <f t="shared" si="0"/>
        <v>0</v>
      </c>
      <c r="H23" s="7">
        <f t="shared" si="1"/>
        <v>0</v>
      </c>
      <c r="I23" s="7">
        <f t="shared" si="2"/>
        <v>0</v>
      </c>
    </row>
    <row r="24" spans="1:9" ht="20.100000000000001" customHeight="1" thickBot="1" x14ac:dyDescent="0.25">
      <c r="A24" s="24">
        <v>19</v>
      </c>
      <c r="B24" s="25">
        <v>300</v>
      </c>
      <c r="C24" s="26" t="s">
        <v>33</v>
      </c>
      <c r="D24" s="24">
        <v>500</v>
      </c>
      <c r="E24" s="13">
        <v>0</v>
      </c>
      <c r="F24" s="16"/>
      <c r="G24" s="6">
        <f t="shared" si="0"/>
        <v>0</v>
      </c>
      <c r="H24" s="7">
        <f t="shared" si="1"/>
        <v>0</v>
      </c>
      <c r="I24" s="7">
        <f t="shared" si="2"/>
        <v>0</v>
      </c>
    </row>
    <row r="25" spans="1:9" ht="20.100000000000001" customHeight="1" thickBot="1" x14ac:dyDescent="0.25">
      <c r="A25" s="24">
        <v>20</v>
      </c>
      <c r="B25" s="25">
        <v>300</v>
      </c>
      <c r="C25" s="26" t="s">
        <v>34</v>
      </c>
      <c r="D25" s="24">
        <v>200</v>
      </c>
      <c r="E25" s="13">
        <v>0</v>
      </c>
      <c r="F25" s="16"/>
      <c r="G25" s="6">
        <f t="shared" si="0"/>
        <v>0</v>
      </c>
      <c r="H25" s="7">
        <f t="shared" si="1"/>
        <v>0</v>
      </c>
      <c r="I25" s="7">
        <f t="shared" si="2"/>
        <v>0</v>
      </c>
    </row>
    <row r="26" spans="1:9" ht="20.100000000000001" customHeight="1" thickBot="1" x14ac:dyDescent="0.25">
      <c r="A26" s="24">
        <v>21</v>
      </c>
      <c r="B26" s="25">
        <v>300</v>
      </c>
      <c r="C26" s="27" t="s">
        <v>35</v>
      </c>
      <c r="D26" s="24">
        <v>200</v>
      </c>
      <c r="E26" s="13">
        <v>0</v>
      </c>
      <c r="F26" s="16"/>
      <c r="G26" s="6">
        <f t="shared" si="0"/>
        <v>0</v>
      </c>
      <c r="H26" s="7">
        <f t="shared" si="1"/>
        <v>0</v>
      </c>
      <c r="I26" s="7">
        <f t="shared" si="2"/>
        <v>0</v>
      </c>
    </row>
    <row r="27" spans="1:9" ht="20.100000000000001" customHeight="1" thickBot="1" x14ac:dyDescent="0.25">
      <c r="A27" s="24">
        <v>22</v>
      </c>
      <c r="B27" s="25">
        <v>300</v>
      </c>
      <c r="C27" s="27" t="s">
        <v>36</v>
      </c>
      <c r="D27" s="24">
        <v>200</v>
      </c>
      <c r="E27" s="13">
        <v>0</v>
      </c>
      <c r="F27" s="16"/>
      <c r="G27" s="6">
        <f t="shared" si="0"/>
        <v>0</v>
      </c>
      <c r="H27" s="7">
        <f t="shared" si="1"/>
        <v>0</v>
      </c>
      <c r="I27" s="7">
        <f t="shared" si="2"/>
        <v>0</v>
      </c>
    </row>
    <row r="28" spans="1:9" ht="20.100000000000001" customHeight="1" thickBot="1" x14ac:dyDescent="0.25">
      <c r="A28" s="24">
        <v>23</v>
      </c>
      <c r="B28" s="25">
        <v>300</v>
      </c>
      <c r="C28" s="27" t="s">
        <v>37</v>
      </c>
      <c r="D28" s="24">
        <v>200</v>
      </c>
      <c r="E28" s="13">
        <v>0</v>
      </c>
      <c r="F28" s="16"/>
      <c r="G28" s="6">
        <f t="shared" si="0"/>
        <v>0</v>
      </c>
      <c r="H28" s="7">
        <f t="shared" si="1"/>
        <v>0</v>
      </c>
      <c r="I28" s="7">
        <f t="shared" si="2"/>
        <v>0</v>
      </c>
    </row>
    <row r="29" spans="1:9" s="1" customFormat="1" ht="20.100000000000001" customHeight="1" thickBot="1" x14ac:dyDescent="0.3">
      <c r="A29" s="21" t="s">
        <v>4</v>
      </c>
      <c r="B29" s="22"/>
      <c r="C29" s="22"/>
      <c r="D29" s="11">
        <f>SUM(D6:D28)</f>
        <v>110850</v>
      </c>
      <c r="E29" s="17"/>
      <c r="F29" s="18"/>
      <c r="G29" s="8">
        <f>SUM(G6:G28)</f>
        <v>0</v>
      </c>
      <c r="H29" s="9">
        <f>SUM(H6:H28)</f>
        <v>0</v>
      </c>
      <c r="I29" s="9">
        <f>SUM(I6:I28)</f>
        <v>0</v>
      </c>
    </row>
    <row r="30" spans="1:9" ht="14.25" customHeight="1" x14ac:dyDescent="0.2">
      <c r="A30" s="2" t="s">
        <v>6</v>
      </c>
    </row>
    <row r="32" spans="1:9" s="1" customFormat="1" ht="14.25" customHeight="1" x14ac:dyDescent="0.25">
      <c r="A32" s="1" t="s">
        <v>9</v>
      </c>
      <c r="E32" s="1" t="s">
        <v>12</v>
      </c>
    </row>
  </sheetData>
  <autoFilter ref="A5:E30" xr:uid="{00000000-0009-0000-0000-000000000000}"/>
  <mergeCells count="3">
    <mergeCell ref="A29:C29"/>
    <mergeCell ref="A1:H1"/>
    <mergeCell ref="G4:I4"/>
  </mergeCells>
  <printOptions horizontalCentered="1" verticalCentered="1"/>
  <pageMargins left="0" right="0.11811023622047245" top="0.35433070866141736" bottom="0.35433070866141736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MOREAU-FLACHAT Claire 141299</dc:creator>
  <cp:lastModifiedBy>BASTIEN Estelle</cp:lastModifiedBy>
  <cp:lastPrinted>2017-05-15T13:23:17Z</cp:lastPrinted>
  <dcterms:created xsi:type="dcterms:W3CDTF">2017-05-12T08:09:21Z</dcterms:created>
  <dcterms:modified xsi:type="dcterms:W3CDTF">2026-04-10T13:45:54Z</dcterms:modified>
</cp:coreProperties>
</file>